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Viesieji3\Desktop\2024 KONKURSAI\Priemonės skirtos intervencinei radiologijai\III PIRKIMAS\SUTARTYS\Skirgesa S1-336-25\"/>
    </mc:Choice>
  </mc:AlternateContent>
  <xr:revisionPtr revIDLastSave="0" documentId="8_{24BFB785-13B5-4B05-B9C1-9C4B167C2F7A}" xr6:coauthVersionLast="47" xr6:coauthVersionMax="47" xr10:uidLastSave="{00000000-0000-0000-0000-000000000000}"/>
  <bookViews>
    <workbookView xWindow="-120" yWindow="-120" windowWidth="29040" windowHeight="15840" xr2:uid="{87C72545-3C3D-44E8-BD05-14DD541BAF22}"/>
  </bookViews>
  <sheets>
    <sheet name="Lapas1" sheetId="1" r:id="rId1"/>
  </sheet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 s="1"/>
</calcChain>
</file>

<file path=xl/sharedStrings.xml><?xml version="1.0" encoding="utf-8"?>
<sst xmlns="http://schemas.openxmlformats.org/spreadsheetml/2006/main" count="26" uniqueCount="26">
  <si>
    <t>Prekių techninė specifikacija</t>
  </si>
  <si>
    <t>Pirkimo dalies Nr.</t>
  </si>
  <si>
    <t>Pirkimo dalies pavadinimas</t>
  </si>
  <si>
    <t>Mato vnt.</t>
  </si>
  <si>
    <t>Techniniai reikalavimai</t>
  </si>
  <si>
    <t>PVM tarifas (%)</t>
  </si>
  <si>
    <t>Vieneto kaina Eur, be PVM</t>
  </si>
  <si>
    <t>Bendra pasiūlymo kaina Eur, be PVM</t>
  </si>
  <si>
    <t>Bendra pasiūlymo kaina Eur, su PVM</t>
  </si>
  <si>
    <r>
      <t xml:space="preserve">Gamintojas, komercinis prekės pavadinimas, kataloginis prekės Nr. </t>
    </r>
    <r>
      <rPr>
        <b/>
        <sz val="11"/>
        <color rgb="FFFF0000"/>
        <rFont val="Times New Roman"/>
        <family val="1"/>
        <charset val="186"/>
      </rPr>
      <t>(privaloma užpildyti)</t>
    </r>
  </si>
  <si>
    <r>
      <t xml:space="preserve">Nuoroda į nurodytą parametrą, patvirtinantį gamintojo dokumento (katalogo/ bukleto/brošiūros/instrukcijos) puslapį, kuriame yra atžyma apie siūlomos prekės atitikimą reikalavimui </t>
    </r>
    <r>
      <rPr>
        <b/>
        <sz val="11"/>
        <color rgb="FFFF0000"/>
        <rFont val="Times New Roman"/>
        <family val="1"/>
        <charset val="186"/>
      </rPr>
      <t>(privaloma užpildyti)</t>
    </r>
  </si>
  <si>
    <t xml:space="preserve"> vnt.</t>
  </si>
  <si>
    <t>Specialus kranas, švirkštui prijungti prie prailgintojo</t>
  </si>
  <si>
    <t>1. Stopcock tipo.
2. One way tipas.
3. LuerLock.
4. Turi atlaikyti slėgį iki 20 (± 1) atm.</t>
  </si>
  <si>
    <t>Maksimalus poreikis 36 mėn.</t>
  </si>
  <si>
    <t>1-20 PIRKIMO ORBJEKTO DALYS</t>
  </si>
  <si>
    <t>PRIEMONĖS, SKIRTOS INTERVENCINEI RADIOLOGIJAI III</t>
  </si>
  <si>
    <r>
      <t xml:space="preserve">Prekės kilmės šalis
</t>
    </r>
    <r>
      <rPr>
        <b/>
        <sz val="11"/>
        <color rgb="FFFF0000"/>
        <rFont val="Times New Roman"/>
        <family val="1"/>
        <charset val="186"/>
      </rPr>
      <t>(privaloma užpildyti)</t>
    </r>
  </si>
  <si>
    <t>Multimedical S.r.l., 1-way stopcock, 090706/HP</t>
  </si>
  <si>
    <t>Italija</t>
  </si>
  <si>
    <t>Žr. „Katalogas_20 pirkimo dalis.pdf“, psl. 1</t>
  </si>
  <si>
    <t>Priedas Nr. 1 prie sutarties Nr. S1-_____/25</t>
  </si>
  <si>
    <t xml:space="preserve">VšĮ Vilniaus miesto klinikinė ligoninė  </t>
  </si>
  <si>
    <t>UAB Skirgesa</t>
  </si>
  <si>
    <t>Direktorė Aušra Bilotienė Motiejūnienė</t>
  </si>
  <si>
    <t>Direktorius Skirmantas Akelis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</si>
</sst>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16"/>
      <name val="Times New Roman"/>
      <family val="1"/>
      <charset val="186"/>
    </font>
    <font>
      <b/>
      <sz val="16"/>
      <name val="Times New Roman"/>
      <family val="1"/>
      <charset val="186"/>
    </font>
    <font>
      <sz val="16"/>
      <color indexed="8"/>
      <name val="Times New Roman"/>
      <family val="1"/>
      <charset val="186"/>
    </font>
    <font>
      <b/>
      <sz val="14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8" fillId="2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vertical="top"/>
    </xf>
    <xf numFmtId="0" fontId="1" fillId="3" borderId="0" xfId="0" applyFont="1" applyFill="1" applyAlignment="1">
      <alignment vertical="top" wrapText="1"/>
    </xf>
    <xf numFmtId="0" fontId="1" fillId="3" borderId="0" xfId="0" applyFont="1" applyFill="1" applyAlignment="1">
      <alignment horizontal="center" vertical="top"/>
    </xf>
    <xf numFmtId="0" fontId="3" fillId="3" borderId="0" xfId="0" applyFont="1" applyFill="1" applyAlignment="1">
      <alignment vertical="top"/>
    </xf>
    <xf numFmtId="2" fontId="1" fillId="3" borderId="0" xfId="0" applyNumberFormat="1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 shrinkToFit="1"/>
    </xf>
    <xf numFmtId="2" fontId="5" fillId="3" borderId="2" xfId="0" applyNumberFormat="1" applyFont="1" applyFill="1" applyBorder="1" applyAlignment="1">
      <alignment horizontal="center" vertical="top" wrapText="1" shrinkToFit="1"/>
    </xf>
    <xf numFmtId="0" fontId="4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0" fillId="3" borderId="0" xfId="0" applyFill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0" fontId="0" fillId="3" borderId="0" xfId="0" applyFill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2" fontId="8" fillId="3" borderId="2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/>
    </xf>
    <xf numFmtId="2" fontId="0" fillId="3" borderId="0" xfId="0" applyNumberFormat="1" applyFill="1" applyAlignment="1">
      <alignment horizontal="center" vertical="top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horizontal="center" vertical="top"/>
    </xf>
    <xf numFmtId="0" fontId="13" fillId="3" borderId="0" xfId="0" applyFont="1" applyFill="1" applyAlignment="1">
      <alignment vertical="top"/>
    </xf>
    <xf numFmtId="0" fontId="14" fillId="3" borderId="0" xfId="0" applyFont="1" applyFill="1" applyAlignment="1">
      <alignment vertical="top"/>
    </xf>
    <xf numFmtId="0" fontId="14" fillId="3" borderId="0" xfId="0" applyFont="1" applyFill="1" applyAlignment="1">
      <alignment horizontal="center" vertical="top"/>
    </xf>
    <xf numFmtId="2" fontId="14" fillId="3" borderId="0" xfId="0" applyNumberFormat="1" applyFont="1" applyFill="1" applyAlignment="1">
      <alignment horizontal="center" vertical="top"/>
    </xf>
    <xf numFmtId="0" fontId="14" fillId="3" borderId="0" xfId="0" applyFont="1" applyFill="1" applyAlignment="1">
      <alignment horizontal="left" vertical="top"/>
    </xf>
    <xf numFmtId="2" fontId="14" fillId="3" borderId="0" xfId="0" applyNumberFormat="1" applyFont="1" applyFill="1" applyAlignment="1">
      <alignment horizontal="left" vertical="top"/>
    </xf>
    <xf numFmtId="0" fontId="14" fillId="3" borderId="0" xfId="0" applyFont="1" applyFill="1" applyAlignment="1">
      <alignment horizontal="left" vertical="top"/>
    </xf>
    <xf numFmtId="0" fontId="12" fillId="3" borderId="0" xfId="0" applyFont="1" applyFill="1" applyAlignment="1">
      <alignment horizontal="right" vertical="top"/>
    </xf>
    <xf numFmtId="0" fontId="2" fillId="3" borderId="0" xfId="0" applyFont="1" applyFill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B639-B9B1-4841-A757-0DC8C8F65D8C}">
  <sheetPr>
    <pageSetUpPr fitToPage="1"/>
  </sheetPr>
  <dimension ref="A1:M14"/>
  <sheetViews>
    <sheetView tabSelected="1" zoomScale="71" zoomScaleNormal="71" workbookViewId="0">
      <selection activeCell="R6" sqref="R6"/>
    </sheetView>
  </sheetViews>
  <sheetFormatPr defaultColWidth="8.85546875" defaultRowHeight="15" x14ac:dyDescent="0.25"/>
  <cols>
    <col min="1" max="1" width="8.85546875" style="14"/>
    <col min="2" max="2" width="20.42578125" style="14" customWidth="1"/>
    <col min="3" max="3" width="8.85546875" style="12"/>
    <col min="4" max="4" width="17.5703125" style="12" customWidth="1"/>
    <col min="5" max="5" width="47.85546875" style="14" customWidth="1"/>
    <col min="6" max="6" width="16.28515625" style="12" customWidth="1"/>
    <col min="7" max="7" width="16.28515625" style="22" customWidth="1"/>
    <col min="8" max="8" width="18.7109375" style="22" customWidth="1"/>
    <col min="9" max="9" width="17.85546875" style="22" customWidth="1"/>
    <col min="10" max="10" width="34" style="12" customWidth="1"/>
    <col min="11" max="11" width="23.42578125" style="12" customWidth="1"/>
    <col min="12" max="12" width="37.28515625" style="12" customWidth="1"/>
    <col min="13" max="13" width="16.140625" style="14" customWidth="1"/>
    <col min="14" max="16384" width="8.85546875" style="14"/>
  </cols>
  <sheetData>
    <row r="1" spans="1:13" s="26" customFormat="1" ht="20.25" x14ac:dyDescent="0.25">
      <c r="A1" s="23"/>
      <c r="B1" s="24"/>
      <c r="C1" s="25"/>
      <c r="D1" s="25"/>
      <c r="E1" s="33" t="s">
        <v>21</v>
      </c>
      <c r="F1" s="33"/>
      <c r="G1" s="33"/>
      <c r="H1" s="33"/>
      <c r="I1" s="33"/>
      <c r="J1" s="33"/>
      <c r="K1" s="33"/>
      <c r="L1" s="33"/>
      <c r="M1" s="23"/>
    </row>
    <row r="2" spans="1:13" s="5" customFormat="1" ht="15.75" x14ac:dyDescent="0.25">
      <c r="A2" s="2"/>
      <c r="B2" s="3"/>
      <c r="C2" s="4"/>
      <c r="D2" s="4"/>
      <c r="E2" s="2"/>
      <c r="F2" s="4"/>
      <c r="G2" s="6"/>
      <c r="H2" s="6"/>
      <c r="I2" s="6"/>
      <c r="J2" s="4"/>
      <c r="K2" s="4"/>
      <c r="L2" s="4"/>
      <c r="M2" s="2"/>
    </row>
    <row r="3" spans="1:13" s="5" customFormat="1" ht="15.75" x14ac:dyDescent="0.25">
      <c r="A3" s="34" t="s">
        <v>16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2"/>
    </row>
    <row r="4" spans="1:13" s="5" customFormat="1" ht="15.75" x14ac:dyDescent="0.25">
      <c r="A4" s="34" t="s">
        <v>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2"/>
    </row>
    <row r="5" spans="1:13" s="5" customFormat="1" ht="15.75" x14ac:dyDescent="0.25">
      <c r="A5" s="34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2"/>
    </row>
    <row r="6" spans="1:13" s="12" customFormat="1" ht="91.9" customHeight="1" x14ac:dyDescent="0.25">
      <c r="A6" s="7" t="s">
        <v>1</v>
      </c>
      <c r="B6" s="7" t="s">
        <v>2</v>
      </c>
      <c r="C6" s="7" t="s">
        <v>3</v>
      </c>
      <c r="D6" s="7" t="s">
        <v>14</v>
      </c>
      <c r="E6" s="7" t="s">
        <v>4</v>
      </c>
      <c r="F6" s="8" t="s">
        <v>5</v>
      </c>
      <c r="G6" s="9" t="s">
        <v>6</v>
      </c>
      <c r="H6" s="9" t="s">
        <v>7</v>
      </c>
      <c r="I6" s="9" t="s">
        <v>8</v>
      </c>
      <c r="J6" s="10" t="s">
        <v>9</v>
      </c>
      <c r="K6" s="10" t="s">
        <v>17</v>
      </c>
      <c r="L6" s="7" t="s">
        <v>10</v>
      </c>
      <c r="M6" s="11"/>
    </row>
    <row r="7" spans="1:13" ht="72.75" customHeight="1" x14ac:dyDescent="0.25">
      <c r="A7" s="13">
        <v>20</v>
      </c>
      <c r="B7" s="15" t="s">
        <v>12</v>
      </c>
      <c r="C7" s="1" t="s">
        <v>11</v>
      </c>
      <c r="D7" s="1">
        <v>3000</v>
      </c>
      <c r="E7" s="17" t="s">
        <v>13</v>
      </c>
      <c r="F7" s="18">
        <v>5</v>
      </c>
      <c r="G7" s="19">
        <v>2.95</v>
      </c>
      <c r="H7" s="19">
        <f>D7*G7</f>
        <v>8850</v>
      </c>
      <c r="I7" s="19">
        <f>H7*1.05</f>
        <v>9292.5</v>
      </c>
      <c r="J7" s="20" t="s">
        <v>18</v>
      </c>
      <c r="K7" s="21" t="s">
        <v>19</v>
      </c>
      <c r="L7" s="16" t="s">
        <v>20</v>
      </c>
    </row>
    <row r="8" spans="1:13" s="27" customFormat="1" ht="18.75" x14ac:dyDescent="0.25">
      <c r="C8" s="28"/>
      <c r="D8" s="28"/>
      <c r="F8" s="28"/>
      <c r="G8" s="29"/>
      <c r="H8" s="29"/>
      <c r="I8" s="29"/>
      <c r="J8" s="28"/>
      <c r="K8" s="28"/>
      <c r="L8" s="28"/>
    </row>
    <row r="9" spans="1:13" s="30" customFormat="1" ht="18.75" x14ac:dyDescent="0.25">
      <c r="A9" s="32" t="s">
        <v>22</v>
      </c>
      <c r="B9" s="32"/>
      <c r="C9" s="32"/>
      <c r="D9" s="32"/>
      <c r="F9" s="32" t="s">
        <v>23</v>
      </c>
      <c r="G9" s="32"/>
      <c r="H9" s="31"/>
      <c r="I9" s="31"/>
    </row>
    <row r="10" spans="1:13" s="30" customFormat="1" ht="18.75" x14ac:dyDescent="0.25">
      <c r="G10" s="31"/>
      <c r="H10" s="31"/>
      <c r="I10" s="31"/>
    </row>
    <row r="11" spans="1:13" s="30" customFormat="1" ht="18.75" x14ac:dyDescent="0.25">
      <c r="A11" s="32" t="s">
        <v>24</v>
      </c>
      <c r="B11" s="32"/>
      <c r="C11" s="32"/>
      <c r="D11" s="32"/>
      <c r="F11" s="32" t="s">
        <v>25</v>
      </c>
      <c r="G11" s="32"/>
      <c r="H11" s="32"/>
      <c r="I11" s="31"/>
    </row>
    <row r="12" spans="1:13" s="30" customFormat="1" ht="18.75" x14ac:dyDescent="0.25">
      <c r="G12" s="31"/>
      <c r="H12" s="31"/>
      <c r="I12" s="31"/>
    </row>
    <row r="13" spans="1:13" s="27" customFormat="1" ht="18.75" x14ac:dyDescent="0.25">
      <c r="C13" s="28"/>
      <c r="D13" s="28"/>
      <c r="F13" s="28"/>
      <c r="G13" s="29"/>
      <c r="H13" s="29"/>
      <c r="I13" s="29"/>
      <c r="J13" s="28"/>
      <c r="K13" s="28"/>
      <c r="L13" s="28"/>
    </row>
    <row r="14" spans="1:13" s="27" customFormat="1" ht="18.75" x14ac:dyDescent="0.25">
      <c r="C14" s="28"/>
      <c r="D14" s="28"/>
      <c r="F14" s="28"/>
      <c r="G14" s="29"/>
      <c r="H14" s="29"/>
      <c r="I14" s="29"/>
      <c r="J14" s="28"/>
      <c r="K14" s="28"/>
      <c r="L14" s="28"/>
    </row>
  </sheetData>
  <mergeCells count="8">
    <mergeCell ref="A11:D11"/>
    <mergeCell ref="F11:H11"/>
    <mergeCell ref="E1:L1"/>
    <mergeCell ref="A3:L3"/>
    <mergeCell ref="A4:L4"/>
    <mergeCell ref="A5:L5"/>
    <mergeCell ref="A9:D9"/>
    <mergeCell ref="F9:G9"/>
  </mergeCells>
  <pageMargins left="0.25" right="0.25" top="0.75" bottom="0.75" header="0.3" footer="0.3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Sidaraitė-Markevičienė</dc:creator>
  <cp:lastModifiedBy>Vaida Gaidamavičiūtė</cp:lastModifiedBy>
  <cp:lastPrinted>2025-03-21T11:09:17Z</cp:lastPrinted>
  <dcterms:created xsi:type="dcterms:W3CDTF">2025-01-06T11:24:36Z</dcterms:created>
  <dcterms:modified xsi:type="dcterms:W3CDTF">2025-06-30T07:22:55Z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365d9084-13e9-42bf-8f6e-13e92f60de4c</vt:lpwstr>
  </property>
</Properties>
</file>